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500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доходы'!$A$4:$K$30</definedName>
    <definedName name="_xlnm.Print_Titles" localSheetId="2">'для Старовойтовой'!$2:$2</definedName>
    <definedName name="_xlnm.Print_Titles" localSheetId="0">'Приложение к ПЗ доходы'!$4:$4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D5" i="5"/>
  <c r="E21" l="1"/>
  <c r="D21"/>
  <c r="D30" s="1"/>
  <c r="C21"/>
  <c r="E5" l="1"/>
  <c r="C5"/>
  <c r="E30" l="1"/>
  <c r="F30" l="1"/>
  <c r="C30" l="1"/>
  <c r="F69" i="4" l="1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<sst xmlns="http://schemas.openxmlformats.org/spreadsheetml/2006/main" count="605" uniqueCount="364">
  <si>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</si>
  <si>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</si>
  <si>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</si>
  <si>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</si>
  <si>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</si>
  <si>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</si>
  <si>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</si>
  <si>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</si>
  <si>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</si>
  <si>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</si>
  <si>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</si>
  <si>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</si>
  <si>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</si>
  <si>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</si>
  <si>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</si>
  <si>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</si>
  <si>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</si>
  <si>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</si>
  <si>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</si>
  <si>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</si>
  <si>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</si>
  <si>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</si>
  <si>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</si>
  <si>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</si>
  <si>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</si>
  <si>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</si>
  <si>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</si>
  <si>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</si>
  <si>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</si>
  <si>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</si>
  <si>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</si>
  <si>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</si>
  <si>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</si>
  <si>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</si>
  <si>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</si>
  <si>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</si>
  <si>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</si>
  <si>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</si>
  <si>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</si>
  <si>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</si>
  <si>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</si>
  <si>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</si>
  <si>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</si>
  <si>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</si>
  <si>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</si>
  <si>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</si>
  <si>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</si>
  <si>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</si>
  <si>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</si>
  <si>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</si>
  <si>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</si>
  <si>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</si>
  <si>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</si>
  <si>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</si>
  <si>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</si>
  <si>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</si>
  <si>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</si>
  <si>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</si>
  <si>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</si>
  <si>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</si>
  <si>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</si>
  <si>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</si>
  <si>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</si>
  <si>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</si>
  <si>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</si>
  <si>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</si>
  <si>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</si>
  <si>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</si>
  <si>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</si>
  <si>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</si>
  <si>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</si>
  <si>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</si>
  <si>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</si>
  <si>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</si>
  <si>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</si>
  <si>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</si>
  <si>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</si>
  <si>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</si>
  <si>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</si>
  <si>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</si>
  <si>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</si>
  <si>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</si>
  <si>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</si>
  <si>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</si>
  <si>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</si>
  <si>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</si>
  <si>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</si>
  <si>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</si>
  <si>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</si>
  <si>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</si>
  <si>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</si>
  <si>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</si>
  <si>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</si>
  <si>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</si>
  <si>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</si>
  <si>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</si>
  <si>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</si>
  <si>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</si>
  <si>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</si>
  <si>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</si>
  <si>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</si>
  <si>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</si>
  <si>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</si>
  <si>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</si>
  <si>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</si>
  <si>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</si>
  <si>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</si>
  <si>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</si>
  <si>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</si>
  <si>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</si>
  <si>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</si>
  <si>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</si>
  <si>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</si>
  <si>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</si>
  <si>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</si>
  <si>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</si>
  <si>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</si>
  <si>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</si>
  <si>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</si>
  <si>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</si>
  <si>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</si>
  <si>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</si>
  <si>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</si>
  <si>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</si>
  <si>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</si>
  <si>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</si>
  <si>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</si>
  <si>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</si>
  <si>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</si>
  <si>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</si>
  <si>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</si>
  <si>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</si>
  <si>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</si>
  <si>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</si>
  <si>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</si>
  <si>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</si>
  <si>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</si>
  <si>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</si>
  <si>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</si>
  <si>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</si>
  <si>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</si>
  <si>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</si>
  <si>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</si>
  <si>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</si>
  <si>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</si>
  <si>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</si>
  <si>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</si>
  <si>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</si>
  <si>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</si>
  <si>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</si>
  <si>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</si>
  <si>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</si>
  <si>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</si>
  <si>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</si>
  <si>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</si>
  <si>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</si>
  <si>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</si>
  <si>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</si>
  <si>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</si>
  <si>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</si>
  <si>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</si>
  <si>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</si>
  <si>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</si>
  <si>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</si>
  <si>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</si>
  <si>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</si>
  <si>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</si>
  <si>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</si>
  <si>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</si>
  <si>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</si>
  <si>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</si>
  <si>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</si>
  <si>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</si>
  <si>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</si>
  <si>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</si>
  <si>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</si>
  <si>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</si>
  <si>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</si>
  <si>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</si>
  <si>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</si>
  <si>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</si>
  <si>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</si>
  <si>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</si>
  <si>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</si>
  <si>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</si>
  <si>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</si>
  <si>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</si>
  <si>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</si>
  <si>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</si>
  <si>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</si>
  <si>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</si>
  <si>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</si>
  <si>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</si>
  <si>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</si>
  <si>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</si>
  <si>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</si>
  <si>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</si>
  <si>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</si>
  <si>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</si>
  <si>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</si>
  <si>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</si>
  <si>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</si>
  <si>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</si>
  <si>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</si>
  <si>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</si>
  <si>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</si>
  <si>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</si>
  <si>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</si>
  <si>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</si>
  <si>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</si>
  <si>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</si>
  <si>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</si>
  <si>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</si>
  <si>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</si>
  <si>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</si>
  <si>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</si>
  <si>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</si>
  <si>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</si>
  <si>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</si>
  <si>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</si>
  <si>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</si>
  <si>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</si>
  <si>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</si>
  <si>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</si>
  <si>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</si>
  <si>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</si>
  <si>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</si>
  <si>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</si>
  <si>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</si>
  <si>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</si>
  <si>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</si>
  <si>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</si>
  <si>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</si>
  <si>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</si>
  <si>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</si>
  <si>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</si>
  <si>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</si>
  <si>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</si>
  <si>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</si>
  <si>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</si>
  <si>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</si>
  <si>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</si>
  <si>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</si>
  <si>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</si>
  <si>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</si>
  <si>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</si>
  <si>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</si>
  <si>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</si>
  <si>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</si>
  <si>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</si>
  <si>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</si>
  <si>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</si>
  <si>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</si>
  <si>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</si>
  <si>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</si>
  <si>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</si>
  <si>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</si>
  <si>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</si>
  <si>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</si>
  <si>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</si>
  <si>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</si>
  <si>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</si>
  <si>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</si>
  <si>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</si>
  <si>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</si>
  <si>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</si>
  <si>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</si>
  <si>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</si>
  <si>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</si>
  <si>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</si>
  <si>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</si>
  <si>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</si>
  <si>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</si>
  <si>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</si>
  <si>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</si>
  <si>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</si>
  <si>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</si>
  <si>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</si>
  <si>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</si>
  <si>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</si>
  <si>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</si>
  <si>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</si>
  <si>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</si>
  <si>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</si>
  <si>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</si>
  <si>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</si>
  <si>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</si>
  <si>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</si>
  <si>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</si>
  <si>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</si>
  <si>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</si>
  <si>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</si>
  <si>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</si>
  <si>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</si>
  <si>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</si>
  <si>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</si>
  <si>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</si>
  <si>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</si>
  <si>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</si>
  <si>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</si>
  <si>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</si>
  <si>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</si>
  <si>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</si>
  <si>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</si>
  <si>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</si>
  <si>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</si>
  <si>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</si>
  <si>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</si>
  <si>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</si>
  <si>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</si>
  <si>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</si>
  <si>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</si>
  <si>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</si>
  <si>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</si>
  <si>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</si>
  <si>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</si>
  <si>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</si>
  <si>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</si>
  <si>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</si>
  <si>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</si>
  <si>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</si>
  <si>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</si>
  <si>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</si>
  <si>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</si>
  <si>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</si>
  <si>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</si>
  <si>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</si>
  <si>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</si>
  <si>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</si>
  <si>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</si>
  <si>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</si>
  <si>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</si>
  <si>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</si>
  <si>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</si>
  <si>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000 1 06 06033 10 0000 110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</si>
  <si>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</si>
  <si>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</si>
  <si>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000 2 02 35118 10 0000 150</t>
  </si>
  <si>
    <t>000 1 05 03010 01 0000 110</t>
  </si>
  <si>
    <t>Единый сельскохозяйственный налог</t>
  </si>
  <si>
    <t>Налог на имущество физических лиц</t>
  </si>
  <si>
    <t>000 1 01 02080 01 1000 110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</si>
  <si>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</si>
  <si>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</si>
  <si>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000 111 050251 10 0000 120</t>
  </si>
  <si>
    <t>000 111 050351 10 0000 120</t>
  </si>
  <si>
    <t>000 114 060251 10 0000 430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</si>
  <si>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</si>
  <si>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000 2 02 49999 10 0000 150</t>
  </si>
  <si>
    <t>Прочие межбюджетные трансферты передаваемые бюджетам сельских поселений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</si>
  <si>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</si>
  <si>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</si>
  <si>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</si>
  <si>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Сумма на 2026 год</t>
  </si>
  <si>
    <t>Изменение на 2026 год (+/-)</t>
  </si>
  <si>
    <t>Сумма на 2026 год с учетом изменений</t>
  </si>
  <si>
    <t>Анализ изменения доходов бюджета Московского сельского поселения Почепского муниципального района Брянской области на 2026 - 2028 годы</t>
  </si>
  <si>
    <t>Сумма на 2027 год</t>
  </si>
  <si>
    <t>Изменение на 2027 год (+/-)</t>
  </si>
  <si>
    <t>Сумма на 2027 год с учетом изменений</t>
  </si>
  <si>
    <t>Сумма на 2028 год</t>
  </si>
  <si>
    <t>Изменение на 2028 год (+/-)</t>
  </si>
  <si>
    <t>Сумма на 2028 год с учетом изменений</t>
  </si>
  <si>
    <t>000 10601030100000100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</si>
</sst>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 Cy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4" fillId="0" borderId="9">
      <alignment horizontal="left" wrapText="1" indent="2"/>
    </xf>
    <xf numFmtId="49" fontId="24" fillId="0" borderId="10">
      <alignment horizontal="center"/>
    </xf>
  </cellStyleXfs>
  <cellXfs count="99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0" fontId="25" fillId="2" borderId="1" xfId="0" quotePrefix="1" applyNumberFormat="1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/>
    <xf numFmtId="0" fontId="27" fillId="2" borderId="9" xfId="10" applyNumberFormat="1" applyFont="1" applyFill="1" applyAlignment="1" applyProtection="1">
      <alignment horizontal="left" vertical="top" wrapText="1"/>
    </xf>
    <xf numFmtId="0" fontId="26" fillId="2" borderId="7" xfId="0" applyFont="1" applyFill="1" applyBorder="1" applyAlignment="1">
      <alignment horizontal="justify" vertical="center" wrapText="1"/>
    </xf>
    <xf numFmtId="0" fontId="27" fillId="2" borderId="0" xfId="0" applyFont="1" applyFill="1"/>
    <xf numFmtId="0" fontId="27" fillId="2" borderId="2" xfId="0" applyFont="1" applyFill="1" applyBorder="1"/>
    <xf numFmtId="0" fontId="26" fillId="2" borderId="6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justify" vertical="top" wrapText="1"/>
    </xf>
    <xf numFmtId="49" fontId="24" fillId="2" borderId="10" xfId="11" applyNumberFormat="1" applyFont="1" applyFill="1" applyProtection="1">
      <alignment horizontal="center"/>
    </xf>
    <xf numFmtId="0" fontId="27" fillId="2" borderId="9" xfId="10" applyNumberFormat="1" applyFont="1" applyFill="1" applyProtection="1">
      <alignment horizontal="left" wrapText="1" indent="2"/>
    </xf>
    <xf numFmtId="49" fontId="25" fillId="2" borderId="1" xfId="0" quotePrefix="1" applyNumberFormat="1" applyFont="1" applyFill="1" applyBorder="1" applyAlignment="1">
      <alignment horizontal="center" vertical="center" wrapText="1"/>
    </xf>
    <xf numFmtId="0" fontId="25" fillId="2" borderId="5" xfId="0" applyNumberFormat="1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center"/>
    </xf>
    <xf numFmtId="0" fontId="27" fillId="2" borderId="0" xfId="0" applyFont="1" applyFill="1" applyAlignment="1">
      <alignment wrapText="1"/>
    </xf>
    <xf numFmtId="0" fontId="27" fillId="2" borderId="1" xfId="0" applyFont="1" applyFill="1" applyBorder="1"/>
    <xf numFmtId="0" fontId="27" fillId="2" borderId="1" xfId="0" applyFont="1" applyFill="1" applyBorder="1" applyAlignment="1">
      <alignment wrapText="1"/>
    </xf>
    <xf numFmtId="0" fontId="26" fillId="2" borderId="1" xfId="0" applyFont="1" applyFill="1" applyBorder="1" applyAlignment="1">
      <alignment vertical="top" wrapText="1"/>
    </xf>
    <xf numFmtId="0" fontId="25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8" xfId="0" applyNumberFormat="1" applyFont="1" applyFill="1" applyBorder="1" applyAlignment="1">
      <alignment horizontal="center" vertical="center" wrapText="1"/>
    </xf>
    <xf numFmtId="2" fontId="27" fillId="2" borderId="0" xfId="0" applyNumberFormat="1" applyFont="1" applyFill="1"/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7" fillId="2" borderId="5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2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showGridLines="0" tabSelected="1" zoomScale="112" zoomScaleNormal="112" zoomScaleSheetLayoutView="70" workbookViewId="0">
      <pane ySplit="4" topLeftCell="A18" activePane="bottomLeft" state="frozen"/>
      <selection pane="bottomLeft" activeCell="G16" sqref="G16"/>
    </sheetView>
  </sheetViews>
  <sheetFormatPr defaultRowHeight="12.75"/>
  <cols>
    <col min="1" max="1" width="18.5703125" style="59" customWidth="1"/>
    <col min="2" max="2" width="29" style="59" customWidth="1"/>
    <col min="3" max="3" width="10.140625" style="60" customWidth="1" collapsed="1"/>
    <col min="4" max="4" width="9.140625" style="60" customWidth="1"/>
    <col min="5" max="5" width="11" style="60" customWidth="1"/>
    <col min="6" max="6" width="9" style="59" customWidth="1" collapsed="1"/>
    <col min="7" max="7" width="9.5703125" style="59" customWidth="1"/>
    <col min="8" max="8" width="9.28515625" style="59" customWidth="1"/>
    <col min="9" max="9" width="7.7109375" style="59" customWidth="1" collapsed="1"/>
    <col min="10" max="10" width="7.85546875" style="59" customWidth="1"/>
    <col min="11" max="11" width="9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3" ht="18.75" customHeight="1">
      <c r="A1" s="64"/>
      <c r="B1" s="64"/>
      <c r="C1" s="92" t="s">
        <v>324</v>
      </c>
      <c r="D1" s="92"/>
      <c r="E1" s="92"/>
      <c r="F1" s="92"/>
      <c r="G1" s="92"/>
      <c r="H1" s="92"/>
      <c r="I1" s="92"/>
      <c r="J1" s="92"/>
      <c r="K1" s="92"/>
    </row>
    <row r="2" spans="1:13" ht="30" customHeight="1">
      <c r="A2" s="91" t="s">
        <v>356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3" ht="17.25" customHeight="1">
      <c r="A3" s="90" t="s">
        <v>322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3" ht="54.75" customHeight="1">
      <c r="A4" s="83" t="s">
        <v>323</v>
      </c>
      <c r="B4" s="84" t="s">
        <v>317</v>
      </c>
      <c r="C4" s="85" t="s">
        <v>353</v>
      </c>
      <c r="D4" s="85" t="s">
        <v>354</v>
      </c>
      <c r="E4" s="85" t="s">
        <v>355</v>
      </c>
      <c r="F4" s="85" t="s">
        <v>357</v>
      </c>
      <c r="G4" s="85" t="s">
        <v>358</v>
      </c>
      <c r="H4" s="85" t="s">
        <v>359</v>
      </c>
      <c r="I4" s="85" t="s">
        <v>360</v>
      </c>
      <c r="J4" s="85" t="s">
        <v>361</v>
      </c>
      <c r="K4" s="85" t="s">
        <v>362</v>
      </c>
    </row>
    <row r="5" spans="1:13" ht="22.5" customHeight="1">
      <c r="A5" s="65" t="s">
        <v>318</v>
      </c>
      <c r="B5" s="66" t="s">
        <v>319</v>
      </c>
      <c r="C5" s="85">
        <f>SUM(C6+C7+C8+C9+C10+C11+C12+C13+C14+C15+C16)</f>
        <v>1797000</v>
      </c>
      <c r="D5" s="85">
        <f>SUM(D6+D7+D8+D9+D10+D11+D12+D13+D14+D15+D16)</f>
        <v>0</v>
      </c>
      <c r="E5" s="85">
        <f>SUM(E6+E7+E8+E9+E10+E11+E12+E13+E14+E15+E16)</f>
        <v>1797000</v>
      </c>
      <c r="F5" s="85">
        <v>0</v>
      </c>
      <c r="G5" s="85">
        <v>0</v>
      </c>
      <c r="H5" s="85">
        <v>89000</v>
      </c>
      <c r="I5" s="85">
        <v>95000</v>
      </c>
      <c r="J5" s="85">
        <v>0</v>
      </c>
      <c r="K5" s="85">
        <v>95000</v>
      </c>
    </row>
    <row r="6" spans="1:13" ht="84" customHeight="1">
      <c r="A6" s="67" t="s">
        <v>326</v>
      </c>
      <c r="B6" s="68" t="s">
        <v>325</v>
      </c>
      <c r="C6" s="85">
        <v>106000</v>
      </c>
      <c r="D6" s="85">
        <v>0</v>
      </c>
      <c r="E6" s="85">
        <v>106000</v>
      </c>
      <c r="F6" s="85">
        <v>0</v>
      </c>
      <c r="G6" s="85">
        <v>0</v>
      </c>
      <c r="H6" s="85">
        <v>0</v>
      </c>
      <c r="I6" s="85">
        <v>0</v>
      </c>
      <c r="J6" s="85">
        <v>0</v>
      </c>
      <c r="K6" s="85">
        <v>0</v>
      </c>
      <c r="M6"/>
    </row>
    <row r="7" spans="1:13" ht="131.25" customHeight="1">
      <c r="A7" s="67" t="s">
        <v>328</v>
      </c>
      <c r="B7" s="69" t="s">
        <v>327</v>
      </c>
      <c r="C7" s="85">
        <v>7000</v>
      </c>
      <c r="D7" s="85">
        <v>0</v>
      </c>
      <c r="E7" s="85">
        <v>7000</v>
      </c>
      <c r="F7" s="85"/>
      <c r="G7" s="85"/>
      <c r="H7" s="85"/>
      <c r="I7" s="85"/>
      <c r="J7" s="85"/>
      <c r="K7" s="85"/>
    </row>
    <row r="8" spans="1:13" ht="46.5" customHeight="1">
      <c r="A8" s="67" t="s">
        <v>330</v>
      </c>
      <c r="B8" s="68" t="s">
        <v>329</v>
      </c>
      <c r="C8" s="85">
        <v>4000</v>
      </c>
      <c r="D8" s="85"/>
      <c r="E8" s="85">
        <v>4000</v>
      </c>
      <c r="F8" s="85"/>
      <c r="G8" s="85"/>
      <c r="H8" s="85"/>
      <c r="I8" s="85"/>
      <c r="J8" s="85"/>
      <c r="K8" s="85"/>
    </row>
    <row r="9" spans="1:13" ht="0.75" customHeight="1">
      <c r="A9" s="67" t="s">
        <v>341</v>
      </c>
      <c r="B9" s="68" t="s">
        <v>329</v>
      </c>
      <c r="C9" s="85"/>
      <c r="D9" s="85"/>
      <c r="E9" s="85"/>
      <c r="F9" s="85"/>
      <c r="G9" s="85"/>
      <c r="H9" s="85"/>
      <c r="I9" s="85"/>
      <c r="J9" s="85"/>
      <c r="K9" s="85"/>
    </row>
    <row r="10" spans="1:13" ht="22.5" customHeight="1">
      <c r="A10" s="70" t="s">
        <v>338</v>
      </c>
      <c r="B10" s="71" t="s">
        <v>339</v>
      </c>
      <c r="C10" s="86">
        <v>2000</v>
      </c>
      <c r="D10" s="85">
        <v>0</v>
      </c>
      <c r="E10" s="85">
        <v>2000</v>
      </c>
      <c r="F10" s="85"/>
      <c r="G10" s="85"/>
      <c r="H10" s="85"/>
      <c r="I10" s="85"/>
      <c r="J10" s="85"/>
      <c r="K10" s="85"/>
    </row>
    <row r="11" spans="1:13" ht="22.5" customHeight="1">
      <c r="A11" s="87" t="s">
        <v>363</v>
      </c>
      <c r="B11" s="71" t="s">
        <v>340</v>
      </c>
      <c r="C11" s="86">
        <v>142000</v>
      </c>
      <c r="D11" s="85">
        <v>0</v>
      </c>
      <c r="E11" s="85">
        <v>142000</v>
      </c>
      <c r="F11" s="85"/>
      <c r="G11" s="85"/>
      <c r="H11" s="85"/>
      <c r="I11" s="85"/>
      <c r="J11" s="85"/>
      <c r="K11" s="85"/>
    </row>
    <row r="12" spans="1:13" ht="54.75" customHeight="1">
      <c r="A12" s="67" t="s">
        <v>334</v>
      </c>
      <c r="B12" s="72" t="s">
        <v>331</v>
      </c>
      <c r="C12" s="85">
        <v>218000</v>
      </c>
      <c r="D12" s="85">
        <v>0</v>
      </c>
      <c r="E12" s="85">
        <v>218000</v>
      </c>
      <c r="F12" s="85"/>
      <c r="G12" s="85"/>
      <c r="H12" s="85"/>
      <c r="I12" s="85"/>
      <c r="J12" s="85"/>
      <c r="K12" s="85"/>
    </row>
    <row r="13" spans="1:13" ht="52.5" customHeight="1">
      <c r="A13" s="67" t="s">
        <v>333</v>
      </c>
      <c r="B13" s="73" t="s">
        <v>332</v>
      </c>
      <c r="C13" s="85">
        <v>443000</v>
      </c>
      <c r="D13" s="85">
        <v>0</v>
      </c>
      <c r="E13" s="85">
        <v>443000</v>
      </c>
      <c r="F13" s="85"/>
      <c r="G13" s="85"/>
      <c r="H13" s="85"/>
      <c r="I13" s="85"/>
      <c r="J13" s="85"/>
      <c r="K13" s="85"/>
    </row>
    <row r="14" spans="1:13" ht="78.75" customHeight="1">
      <c r="A14" s="74" t="s">
        <v>344</v>
      </c>
      <c r="B14" s="75" t="s">
        <v>342</v>
      </c>
      <c r="C14" s="85">
        <v>0</v>
      </c>
      <c r="D14" s="85">
        <v>0</v>
      </c>
      <c r="E14" s="85">
        <v>0</v>
      </c>
      <c r="F14" s="85"/>
      <c r="G14" s="85"/>
      <c r="H14" s="85"/>
      <c r="I14" s="85"/>
      <c r="J14" s="85"/>
      <c r="K14" s="85"/>
    </row>
    <row r="15" spans="1:13" ht="75.75" customHeight="1">
      <c r="A15" s="74" t="s">
        <v>345</v>
      </c>
      <c r="B15" s="75" t="s">
        <v>343</v>
      </c>
      <c r="C15" s="85">
        <v>60000</v>
      </c>
      <c r="D15" s="85">
        <v>0</v>
      </c>
      <c r="E15" s="85">
        <v>60000</v>
      </c>
      <c r="F15" s="85"/>
      <c r="G15" s="85"/>
      <c r="H15" s="85"/>
      <c r="I15" s="85"/>
      <c r="J15" s="85"/>
      <c r="K15" s="85"/>
    </row>
    <row r="16" spans="1:13" ht="53.25" customHeight="1">
      <c r="A16" s="74" t="s">
        <v>346</v>
      </c>
      <c r="B16" s="75" t="s">
        <v>347</v>
      </c>
      <c r="C16" s="85">
        <v>815000</v>
      </c>
      <c r="D16" s="85">
        <v>0</v>
      </c>
      <c r="E16" s="85">
        <v>815000</v>
      </c>
      <c r="F16" s="85"/>
      <c r="G16" s="85"/>
      <c r="H16" s="85"/>
      <c r="I16" s="85"/>
      <c r="J16" s="85"/>
      <c r="K16" s="85"/>
    </row>
    <row r="17" spans="1:11" ht="64.5" hidden="1" customHeight="1">
      <c r="A17" s="74"/>
      <c r="B17" s="75"/>
      <c r="C17" s="85"/>
      <c r="D17" s="85"/>
      <c r="E17" s="85"/>
      <c r="F17" s="85"/>
      <c r="G17" s="85"/>
      <c r="H17" s="85"/>
      <c r="I17" s="85"/>
      <c r="J17" s="85"/>
      <c r="K17" s="85"/>
    </row>
    <row r="18" spans="1:11" ht="0.75" customHeight="1">
      <c r="A18" s="67"/>
      <c r="B18" s="73"/>
      <c r="C18" s="85"/>
      <c r="D18" s="85"/>
      <c r="E18" s="85"/>
      <c r="F18" s="85"/>
      <c r="G18" s="85"/>
      <c r="H18" s="85"/>
      <c r="I18" s="85"/>
      <c r="J18" s="85"/>
      <c r="K18" s="85"/>
    </row>
    <row r="19" spans="1:11" ht="37.5" hidden="1" customHeight="1">
      <c r="A19" s="76"/>
      <c r="B19" s="73"/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>
        <v>0</v>
      </c>
    </row>
    <row r="20" spans="1:11" ht="22.5" hidden="1" customHeight="1">
      <c r="A20" s="65"/>
      <c r="B20" s="66"/>
      <c r="C20" s="85"/>
      <c r="D20" s="85"/>
      <c r="E20" s="85"/>
      <c r="F20" s="85"/>
      <c r="G20" s="85"/>
      <c r="H20" s="85"/>
      <c r="I20" s="85"/>
      <c r="J20" s="85"/>
      <c r="K20" s="85"/>
    </row>
    <row r="21" spans="1:11" ht="24.75" customHeight="1">
      <c r="A21" s="65" t="s">
        <v>320</v>
      </c>
      <c r="B21" s="77" t="s">
        <v>321</v>
      </c>
      <c r="C21" s="85">
        <f>SUM(C26:C29)</f>
        <v>3410814</v>
      </c>
      <c r="D21" s="85">
        <f>SUM(D26:D29)</f>
        <v>172269</v>
      </c>
      <c r="E21" s="85">
        <f>SUM(E26:E29)</f>
        <v>3583083</v>
      </c>
      <c r="F21" s="85">
        <v>0</v>
      </c>
      <c r="G21" s="85">
        <v>0</v>
      </c>
      <c r="H21" s="85">
        <v>0</v>
      </c>
      <c r="I21" s="85">
        <v>0</v>
      </c>
      <c r="J21" s="85">
        <v>0</v>
      </c>
      <c r="K21" s="85">
        <v>0</v>
      </c>
    </row>
    <row r="22" spans="1:11" s="61" customFormat="1" ht="58.5" hidden="1" customHeight="1">
      <c r="A22" s="65"/>
      <c r="B22" s="93"/>
      <c r="C22" s="85">
        <v>0</v>
      </c>
      <c r="D22" s="85">
        <v>0</v>
      </c>
      <c r="E22" s="85"/>
      <c r="F22" s="85"/>
      <c r="G22" s="85"/>
      <c r="H22" s="85"/>
      <c r="I22" s="85"/>
      <c r="J22" s="85"/>
      <c r="K22" s="85"/>
    </row>
    <row r="23" spans="1:11" s="61" customFormat="1" ht="21" hidden="1" customHeight="1">
      <c r="A23" s="76"/>
      <c r="B23" s="94"/>
      <c r="C23" s="86"/>
      <c r="D23" s="85"/>
      <c r="E23" s="85"/>
      <c r="F23" s="85"/>
      <c r="G23" s="85">
        <v>0</v>
      </c>
      <c r="H23" s="85">
        <v>81597.09</v>
      </c>
      <c r="I23" s="85">
        <v>84749.96</v>
      </c>
      <c r="J23" s="85">
        <v>0</v>
      </c>
      <c r="K23" s="85">
        <v>84749.96</v>
      </c>
    </row>
    <row r="24" spans="1:11" s="61" customFormat="1" ht="12" hidden="1" customHeight="1">
      <c r="A24" s="78"/>
      <c r="B24" s="79"/>
      <c r="C24" s="86"/>
      <c r="D24" s="85"/>
      <c r="E24" s="85"/>
      <c r="F24" s="85"/>
      <c r="G24" s="85"/>
      <c r="H24" s="85"/>
      <c r="I24" s="85"/>
      <c r="J24" s="85"/>
      <c r="K24" s="85"/>
    </row>
    <row r="25" spans="1:11" s="61" customFormat="1" ht="1.5" hidden="1" customHeight="1">
      <c r="A25" s="80"/>
      <c r="B25" s="81"/>
      <c r="C25" s="86"/>
      <c r="D25" s="85"/>
      <c r="E25" s="85"/>
      <c r="F25" s="85"/>
      <c r="G25" s="85"/>
      <c r="H25" s="85"/>
      <c r="I25" s="85"/>
      <c r="J25" s="85"/>
      <c r="K25" s="85"/>
    </row>
    <row r="26" spans="1:11" s="61" customFormat="1" ht="33" customHeight="1">
      <c r="A26" s="67" t="s">
        <v>351</v>
      </c>
      <c r="B26" s="81" t="s">
        <v>352</v>
      </c>
      <c r="C26" s="86">
        <v>196000</v>
      </c>
      <c r="D26" s="85">
        <v>0</v>
      </c>
      <c r="E26" s="85">
        <v>196000</v>
      </c>
      <c r="F26" s="85"/>
      <c r="G26" s="85"/>
      <c r="H26" s="85"/>
      <c r="I26" s="85"/>
      <c r="J26" s="85"/>
      <c r="K26" s="85"/>
    </row>
    <row r="27" spans="1:11" s="61" customFormat="1" ht="66.75" customHeight="1">
      <c r="A27" s="67" t="s">
        <v>337</v>
      </c>
      <c r="B27" s="81" t="s">
        <v>350</v>
      </c>
      <c r="C27" s="86">
        <v>223963</v>
      </c>
      <c r="D27" s="85">
        <v>0</v>
      </c>
      <c r="E27" s="85">
        <v>223963</v>
      </c>
      <c r="F27" s="85"/>
      <c r="G27" s="85"/>
      <c r="H27" s="85"/>
      <c r="I27" s="85"/>
      <c r="J27" s="85"/>
      <c r="K27" s="85"/>
    </row>
    <row r="28" spans="1:11" s="61" customFormat="1" ht="87" customHeight="1">
      <c r="A28" s="67" t="s">
        <v>336</v>
      </c>
      <c r="B28" s="82" t="s">
        <v>335</v>
      </c>
      <c r="C28" s="85">
        <v>2032551</v>
      </c>
      <c r="D28" s="85">
        <v>172269</v>
      </c>
      <c r="E28" s="85">
        <v>2204820</v>
      </c>
      <c r="F28" s="85"/>
      <c r="G28" s="85"/>
      <c r="H28" s="85"/>
      <c r="I28" s="85"/>
      <c r="J28" s="85"/>
      <c r="K28" s="85"/>
    </row>
    <row r="29" spans="1:11" ht="34.5" customHeight="1">
      <c r="A29" s="67" t="s">
        <v>348</v>
      </c>
      <c r="B29" s="82" t="s">
        <v>349</v>
      </c>
      <c r="C29" s="85">
        <v>958300</v>
      </c>
      <c r="D29" s="85">
        <v>0</v>
      </c>
      <c r="E29" s="85">
        <v>958300</v>
      </c>
      <c r="F29" s="85"/>
      <c r="G29" s="85"/>
      <c r="H29" s="85"/>
      <c r="I29" s="85"/>
      <c r="J29" s="85"/>
      <c r="K29" s="85"/>
    </row>
    <row r="30" spans="1:11" ht="30.75" customHeight="1">
      <c r="A30" s="88" t="s">
        <v>91</v>
      </c>
      <c r="B30" s="89"/>
      <c r="C30" s="85">
        <f>SUM(C21+C5)</f>
        <v>5207814</v>
      </c>
      <c r="D30" s="85">
        <f>SUM(D21+D5)</f>
        <v>172269</v>
      </c>
      <c r="E30" s="85">
        <f>SUM(E21+E5)</f>
        <v>5380083</v>
      </c>
      <c r="F30" s="85">
        <f>SUM(F21+F5)</f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</row>
    <row r="34" spans="2:11">
      <c r="B34" s="62"/>
      <c r="F34" s="60"/>
      <c r="G34" s="60"/>
      <c r="H34" s="60"/>
      <c r="I34" s="60"/>
      <c r="J34" s="60"/>
      <c r="K34" s="60"/>
    </row>
    <row r="38" spans="2:11">
      <c r="B38" s="63"/>
      <c r="C38" s="59"/>
      <c r="D38" s="59"/>
      <c r="E38" s="59"/>
    </row>
    <row r="39" spans="2:11">
      <c r="B39" s="63"/>
      <c r="C39" s="59"/>
      <c r="D39" s="59"/>
      <c r="E39" s="59"/>
    </row>
  </sheetData>
  <autoFilter ref="A4:K30"/>
  <sortState ref="A266:L277">
    <sortCondition ref="A266:A277"/>
  </sortState>
  <mergeCells count="5">
    <mergeCell ref="A30:B30"/>
    <mergeCell ref="A3:K3"/>
    <mergeCell ref="A2:K2"/>
    <mergeCell ref="C1:K1"/>
    <mergeCell ref="B22:B23"/>
  </mergeCells>
  <pageMargins left="0.55118110236220474" right="0.27559055118110237" top="0.31496062992125984" bottom="0.15748031496062992" header="0.15748031496062992" footer="0.15748031496062992"/>
  <pageSetup paperSize="9" scale="8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98" t="s">
        <v>314</v>
      </c>
      <c r="B1" s="98"/>
      <c r="C1" s="98"/>
      <c r="D1" s="98"/>
      <c r="E1" s="98"/>
      <c r="F1" s="98"/>
      <c r="G1" s="98"/>
      <c r="H1" s="98"/>
      <c r="I1" s="98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97" t="s">
        <v>280</v>
      </c>
      <c r="B3" s="97"/>
      <c r="C3" s="97"/>
      <c r="D3" s="97"/>
      <c r="E3" s="97"/>
      <c r="F3" s="97"/>
      <c r="G3" s="97"/>
      <c r="H3" s="97"/>
      <c r="I3" s="97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97" t="s">
        <v>281</v>
      </c>
      <c r="B6" s="97"/>
      <c r="C6" s="97"/>
      <c r="D6" s="97"/>
      <c r="E6" s="97"/>
      <c r="F6" s="97"/>
      <c r="G6" s="97"/>
      <c r="H6" s="97"/>
      <c r="I6" s="97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97" t="s">
        <v>282</v>
      </c>
      <c r="B8" s="97"/>
      <c r="C8" s="97"/>
      <c r="D8" s="97"/>
      <c r="E8" s="97"/>
      <c r="F8" s="97"/>
      <c r="G8" s="97"/>
      <c r="H8" s="97"/>
      <c r="I8" s="97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97" t="s">
        <v>283</v>
      </c>
      <c r="B11" s="97"/>
      <c r="C11" s="97"/>
      <c r="D11" s="97"/>
      <c r="E11" s="97"/>
      <c r="F11" s="97"/>
      <c r="G11" s="97"/>
      <c r="H11" s="97"/>
      <c r="I11" s="97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97" t="s">
        <v>284</v>
      </c>
      <c r="B24" s="97"/>
      <c r="C24" s="97"/>
      <c r="D24" s="97"/>
      <c r="E24" s="97"/>
      <c r="F24" s="97"/>
      <c r="G24" s="97"/>
      <c r="H24" s="97"/>
      <c r="I24" s="97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97" t="s">
        <v>285</v>
      </c>
      <c r="B29" s="97"/>
      <c r="C29" s="97"/>
      <c r="D29" s="97"/>
      <c r="E29" s="97"/>
      <c r="F29" s="97"/>
      <c r="G29" s="97"/>
      <c r="H29" s="97"/>
      <c r="I29" s="97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97" t="s">
        <v>286</v>
      </c>
      <c r="B37" s="97"/>
      <c r="C37" s="97"/>
      <c r="D37" s="97"/>
      <c r="E37" s="97"/>
      <c r="F37" s="97"/>
      <c r="G37" s="97"/>
      <c r="H37" s="97"/>
      <c r="I37" s="97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97" t="s">
        <v>287</v>
      </c>
      <c r="B46" s="97"/>
      <c r="C46" s="97"/>
      <c r="D46" s="97"/>
      <c r="E46" s="97"/>
      <c r="F46" s="97"/>
      <c r="G46" s="97"/>
      <c r="H46" s="97"/>
      <c r="I46" s="97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97" t="s">
        <v>288</v>
      </c>
      <c r="B49" s="97"/>
      <c r="C49" s="97"/>
      <c r="D49" s="97"/>
      <c r="E49" s="97"/>
      <c r="F49" s="97"/>
      <c r="G49" s="97"/>
      <c r="H49" s="97"/>
      <c r="I49" s="97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97" t="s">
        <v>289</v>
      </c>
      <c r="B56" s="97"/>
      <c r="C56" s="97"/>
      <c r="D56" s="97"/>
      <c r="E56" s="97"/>
      <c r="F56" s="97"/>
      <c r="G56" s="97"/>
      <c r="H56" s="97"/>
      <c r="I56" s="97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97" t="s">
        <v>290</v>
      </c>
      <c r="B62" s="97"/>
      <c r="C62" s="97"/>
      <c r="D62" s="97"/>
      <c r="E62" s="97"/>
      <c r="F62" s="97"/>
      <c r="G62" s="97"/>
      <c r="H62" s="97"/>
      <c r="I62" s="97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97" t="s">
        <v>291</v>
      </c>
      <c r="B65" s="97"/>
      <c r="C65" s="97"/>
      <c r="D65" s="97"/>
      <c r="E65" s="97"/>
      <c r="F65" s="97"/>
      <c r="G65" s="97"/>
      <c r="H65" s="97"/>
      <c r="I65" s="97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95" t="s">
        <v>315</v>
      </c>
      <c r="B68" s="95"/>
      <c r="C68" s="95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96" t="s">
        <v>316</v>
      </c>
      <c r="B69" s="96"/>
      <c r="C69" s="96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2026-02-12T07:41:38Z</cp:lastPrinted>
  <dcterms:created xsi:type="dcterms:W3CDTF">2018-12-25T15:55:39Z</dcterms:created>
  <dcterms:modified xsi:type="dcterms:W3CDTF">2026-02-18T06:53:13Z</dcterms:modified>
</cp:coreProperties>
</file>